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ID2998Sogei-AcquistoCRAH/Documenti condivisi/General/Documentazione/"/>
    </mc:Choice>
  </mc:AlternateContent>
  <xr:revisionPtr revIDLastSave="30" documentId="13_ncr:1_{F8E2496B-C243-4139-B3C0-515B03491D17}" xr6:coauthVersionLast="47" xr6:coauthVersionMax="47" xr10:uidLastSave="{6CC493B3-AB92-4538-9A38-62FE0275A6F0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<sst xmlns="http://schemas.openxmlformats.org/spreadsheetml/2006/main" count="38" uniqueCount="36">
  <si>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</si>
  <si>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</si>
  <si>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</si>
  <si>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</si>
  <si>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</si>
  <si>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</si>
  <si>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</si>
  <si>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</si>
  <si>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</si>
  <si>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</si>
  <si>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</si>
  <si>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</si>
  <si>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</si>
  <si>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</si>
  <si>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</si>
  <si>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</si>
  <si>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</si>
  <si>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</si>
  <si>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</si>
  <si>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</si>
  <si>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</si>
  <si>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</si>
  <si>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</si>
  <si>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</si>
  <si>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</si>
  <si>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</si>
  <si>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</si>
  <si>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</si>
  <si>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</si>
  <si>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verifica telematica sul sito internet dell'emittente</t>
    </r>
    <r>
      <rPr>
        <sz val="10"/>
        <rFont val="Calibri"/>
        <family val="2"/>
        <scheme val="minor"/>
      </rPr>
      <t xml:space="preserve"> </t>
    </r>
  </si>
  <si>
    <t>Certificazione riportata nel par. 9 del Disciplinare</t>
  </si>
  <si>
    <r>
      <rPr>
        <b/>
        <sz val="10"/>
        <rFont val="Calibri"/>
        <family val="2"/>
        <scheme val="minor"/>
      </rPr>
      <t>Importo di riferimento</t>
    </r>
    <r>
      <rPr>
        <sz val="10"/>
        <rFont val="Calibri"/>
        <family val="2"/>
        <scheme val="minor"/>
      </rPr>
      <t xml:space="preserve"> per il calcolo della garanzia definitiva
</t>
    </r>
    <r>
      <rPr>
        <i/>
        <sz val="10"/>
        <rFont val="Calibri"/>
        <family val="2"/>
        <scheme val="minor"/>
      </rPr>
      <t>Inserire il valore contrattuale corretto, determinato come da par. 21.2 del disciplinare di gara (NB: il valore è indicato preventivamente a solo titolo di esempio)</t>
    </r>
  </si>
  <si>
    <t>Ribasso percentuale offerto
Inserire R offerto, determinato come da par.___ del disciplinare di gara (NB: il valore è indicato preventivamente a solo titolo di esempio)</t>
  </si>
  <si>
    <r>
      <t xml:space="preserve">Importo base della garanzia provvisoria
</t>
    </r>
    <r>
      <rPr>
        <i/>
        <sz val="10"/>
        <rFont val="Calibri"/>
        <family val="2"/>
        <scheme val="minor"/>
      </rPr>
      <t>Inserire il valore della garanzia provvisoria riportato nel disciplinare</t>
    </r>
  </si>
  <si>
    <t>s</t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</si>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</sst>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9" fontId="17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4" fillId="0" borderId="0" xfId="0" applyNumberFormat="1" applyFont="1"/>
    <xf numFmtId="0" fontId="14" fillId="0" borderId="0" xfId="0" applyFont="1"/>
    <xf numFmtId="0" fontId="2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44" fontId="6" fillId="0" borderId="2" xfId="2" applyFont="1" applyFill="1" applyBorder="1" applyAlignment="1" applyProtection="1">
      <alignment horizontal="center" vertical="center"/>
      <protection locked="0"/>
    </xf>
    <xf numFmtId="44" fontId="6" fillId="0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9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3" customFormat="1" ht="31.5" customHeight="1" x14ac:dyDescent="0.35">
      <c r="C4" s="61" t="s">
        <v>16</v>
      </c>
      <c r="D4" s="61"/>
    </row>
    <row r="5" spans="1:4" s="23" customFormat="1" ht="31.5" customHeight="1" x14ac:dyDescent="0.35">
      <c r="C5" s="61" t="s">
        <v>17</v>
      </c>
      <c r="D5" s="61"/>
    </row>
    <row r="6" spans="1:4" s="23" customFormat="1" ht="31.5" customHeight="1" x14ac:dyDescent="0.35">
      <c r="C6" s="61" t="s">
        <v>18</v>
      </c>
      <c r="D6" s="61"/>
    </row>
    <row r="7" spans="1:4" x14ac:dyDescent="0.35">
      <c r="C7" s="62"/>
      <c r="D7" s="62"/>
    </row>
    <row r="8" spans="1:4" x14ac:dyDescent="0.35">
      <c r="C8" s="61" t="s">
        <v>19</v>
      </c>
      <c r="D8" s="61"/>
    </row>
    <row r="9" spans="1:4" ht="34.5" customHeight="1" x14ac:dyDescent="0.35">
      <c r="C9" s="20" t="s">
        <v>20</v>
      </c>
      <c r="D9" s="19" t="s">
        <v>26</v>
      </c>
    </row>
    <row r="10" spans="1:4" ht="34.5" customHeight="1" x14ac:dyDescent="0.35">
      <c r="C10" s="21" t="s">
        <v>21</v>
      </c>
      <c r="D10" s="19" t="s">
        <v>22</v>
      </c>
    </row>
    <row r="11" spans="1:4" ht="34.5" customHeight="1" x14ac:dyDescent="0.35">
      <c r="C11" s="22" t="s">
        <v>23</v>
      </c>
      <c r="D11" s="19" t="s">
        <v>24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10" zoomScaleNormal="100" zoomScaleSheetLayoutView="97" workbookViewId="0">
      <selection activeCell="G25" sqref="G25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0" t="s">
        <v>11</v>
      </c>
      <c r="C3" s="40"/>
      <c r="D3" s="40"/>
      <c r="E3" s="40"/>
      <c r="F3" s="1"/>
    </row>
    <row r="4" spans="1:13" ht="28.5" customHeight="1" x14ac:dyDescent="0.35">
      <c r="B4" s="53" t="s">
        <v>12</v>
      </c>
      <c r="C4" s="54"/>
      <c r="D4" s="54"/>
      <c r="E4" s="55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56"/>
      <c r="B6" s="8" t="s">
        <v>5</v>
      </c>
      <c r="C6" s="3">
        <v>0.3</v>
      </c>
      <c r="D6" s="6" t="s">
        <v>34</v>
      </c>
      <c r="E6" s="57">
        <f>IF(D7="s",C7,IF(D6="s",C6,0))</f>
        <v>0.3</v>
      </c>
      <c r="F6" s="1"/>
    </row>
    <row r="7" spans="1:13" ht="26" x14ac:dyDescent="0.35">
      <c r="A7" s="56"/>
      <c r="B7" s="8" t="s">
        <v>6</v>
      </c>
      <c r="C7" s="3">
        <v>0.5</v>
      </c>
      <c r="D7" s="6" t="s">
        <v>25</v>
      </c>
      <c r="E7" s="58"/>
      <c r="F7" s="1"/>
    </row>
    <row r="8" spans="1:13" ht="75" customHeight="1" x14ac:dyDescent="0.35">
      <c r="B8" s="8" t="s">
        <v>29</v>
      </c>
      <c r="C8" s="3">
        <v>0.1</v>
      </c>
      <c r="D8" s="6" t="s">
        <v>34</v>
      </c>
      <c r="E8" s="9">
        <f>IF(D8="s",C8,0)</f>
        <v>0.1</v>
      </c>
      <c r="F8" s="25"/>
      <c r="G8" s="26"/>
      <c r="H8" s="27"/>
      <c r="I8" s="27"/>
      <c r="J8" s="27"/>
      <c r="K8" s="27"/>
      <c r="L8" s="27"/>
    </row>
    <row r="9" spans="1:13" x14ac:dyDescent="0.35">
      <c r="B9" s="12" t="s">
        <v>7</v>
      </c>
      <c r="C9" s="13"/>
      <c r="D9" s="14"/>
      <c r="E9" s="15"/>
      <c r="F9" s="59"/>
      <c r="G9" s="60"/>
      <c r="H9" s="60"/>
      <c r="I9" s="60"/>
      <c r="J9" s="60"/>
      <c r="K9" s="60"/>
      <c r="L9" s="60"/>
      <c r="M9" s="60"/>
    </row>
    <row r="10" spans="1:13" ht="40.5" customHeight="1" x14ac:dyDescent="0.35">
      <c r="A10" s="10"/>
      <c r="B10" s="28" t="s">
        <v>30</v>
      </c>
      <c r="C10" s="3">
        <v>0.2</v>
      </c>
      <c r="D10" s="6" t="s">
        <v>34</v>
      </c>
      <c r="E10" s="9">
        <f>IF(D10="s",C10,0)</f>
        <v>0.2</v>
      </c>
      <c r="F10" s="59"/>
      <c r="G10" s="60"/>
      <c r="H10" s="60"/>
      <c r="I10" s="60"/>
      <c r="J10" s="60"/>
      <c r="K10" s="60"/>
      <c r="L10" s="60"/>
      <c r="M10" s="60"/>
    </row>
    <row r="11" spans="1:13" ht="43.5" customHeight="1" x14ac:dyDescent="0.35">
      <c r="B11" s="37" t="s">
        <v>4</v>
      </c>
      <c r="C11" s="38"/>
      <c r="D11" s="39">
        <f>IFERROR(1-(1-E6)*(1-E8)*(1-E10),1-(1-E6)*(1-E10))</f>
        <v>0.496</v>
      </c>
      <c r="E11" s="39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0" t="s">
        <v>8</v>
      </c>
      <c r="C14" s="40"/>
      <c r="D14" s="40"/>
      <c r="E14" s="40"/>
    </row>
    <row r="15" spans="1:13" ht="60.75" customHeight="1" x14ac:dyDescent="0.35">
      <c r="B15" s="47" t="s">
        <v>33</v>
      </c>
      <c r="C15" s="48"/>
      <c r="D15" s="49">
        <v>13274</v>
      </c>
      <c r="E15" s="50"/>
      <c r="F15" s="35"/>
      <c r="G15" s="36"/>
      <c r="H15" s="36"/>
      <c r="I15" s="36"/>
      <c r="J15" s="36"/>
      <c r="K15" s="36"/>
      <c r="L15" s="36"/>
      <c r="M15" s="36"/>
    </row>
    <row r="16" spans="1:13" x14ac:dyDescent="0.35">
      <c r="B16" s="51" t="s">
        <v>9</v>
      </c>
      <c r="C16" s="52"/>
      <c r="D16" s="32">
        <f>ROUND((1-$D$11)*$D15,0)</f>
        <v>6690</v>
      </c>
      <c r="E16" s="32"/>
    </row>
    <row r="19" spans="2:6" ht="31.5" customHeight="1" x14ac:dyDescent="0.35">
      <c r="B19" s="40" t="s">
        <v>27</v>
      </c>
      <c r="C19" s="41"/>
      <c r="D19" s="41"/>
      <c r="E19" s="42"/>
      <c r="F19" s="16"/>
    </row>
    <row r="20" spans="2:6" ht="61.5" customHeight="1" x14ac:dyDescent="0.35">
      <c r="B20" s="43" t="s">
        <v>31</v>
      </c>
      <c r="C20" s="44"/>
      <c r="D20" s="45">
        <v>1000000</v>
      </c>
      <c r="E20" s="46"/>
      <c r="F20" s="4"/>
    </row>
    <row r="21" spans="2:6" ht="44.25" customHeight="1" x14ac:dyDescent="0.35">
      <c r="B21" s="33" t="s">
        <v>32</v>
      </c>
      <c r="C21" s="33"/>
      <c r="D21" s="7">
        <v>0.24</v>
      </c>
      <c r="E21" s="17"/>
      <c r="F21" s="4"/>
    </row>
    <row r="22" spans="2:6" ht="29.25" customHeight="1" x14ac:dyDescent="0.35">
      <c r="B22" s="34" t="s">
        <v>10</v>
      </c>
      <c r="C22" s="34"/>
      <c r="D22" s="24">
        <v>0.1</v>
      </c>
      <c r="E22" s="2">
        <f>D22*D$20</f>
        <v>100000</v>
      </c>
      <c r="F22" s="4"/>
    </row>
    <row r="23" spans="2:6" ht="29.25" customHeight="1" x14ac:dyDescent="0.35">
      <c r="B23" s="34" t="s">
        <v>13</v>
      </c>
      <c r="C23" s="34"/>
      <c r="D23" s="9">
        <f>IF(D21&gt;10%,MIN(D21-10%,10%),0%)</f>
        <v>0.1</v>
      </c>
      <c r="E23" s="2">
        <f>D23*D$20</f>
        <v>100000</v>
      </c>
    </row>
    <row r="24" spans="2:6" ht="29.25" customHeight="1" x14ac:dyDescent="0.35">
      <c r="B24" s="34" t="s">
        <v>14</v>
      </c>
      <c r="C24" s="34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29" t="s">
        <v>28</v>
      </c>
      <c r="C25" s="29"/>
      <c r="D25" s="30">
        <f>SUM(E22:E24)</f>
        <v>279999.99999999994</v>
      </c>
      <c r="E25" s="30"/>
    </row>
    <row r="26" spans="2:6" ht="30" customHeight="1" x14ac:dyDescent="0.35">
      <c r="B26" s="31" t="s">
        <v>35</v>
      </c>
      <c r="C26" s="31"/>
      <c r="D26" s="32">
        <f>ROUND((1-$D$11)*$D25,0)</f>
        <v>141120</v>
      </c>
      <c r="E26" s="32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63eb00-7cf7-4140-b08b-b8a23baf282a">
      <Terms xmlns="http://schemas.microsoft.com/office/infopath/2007/PartnerControls"/>
    </lcf76f155ced4ddcb4097134ff3c332f>
    <TaxCatchAll xmlns="628c75a7-2712-412e-86b5-e3200407a9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E20B3F96B64A4AA397C6A2FCCFE823" ma:contentTypeVersion="10" ma:contentTypeDescription="Creare un nuovo documento." ma:contentTypeScope="" ma:versionID="dbcf658ebc41d4b3d61638926ce1a6a4">
  <xsd:schema xmlns:xsd="http://www.w3.org/2001/XMLSchema" xmlns:xs="http://www.w3.org/2001/XMLSchema" xmlns:p="http://schemas.microsoft.com/office/2006/metadata/properties" xmlns:ns2="e463eb00-7cf7-4140-b08b-b8a23baf282a" xmlns:ns3="628c75a7-2712-412e-86b5-e3200407a983" targetNamespace="http://schemas.microsoft.com/office/2006/metadata/properties" ma:root="true" ma:fieldsID="211b95d0cbe7847b9d7d582e109d00dc" ns2:_="" ns3:_="">
    <xsd:import namespace="e463eb00-7cf7-4140-b08b-b8a23baf282a"/>
    <xsd:import namespace="628c75a7-2712-412e-86b5-e3200407a9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3eb00-7cf7-4140-b08b-b8a23baf28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c75a7-2712-412e-86b5-e3200407a98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a4e331-7958-4015-9000-a338688bd10f}" ma:internalName="TaxCatchAll" ma:showField="CatchAllData" ma:web="628c75a7-2712-412e-86b5-e3200407a9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130359-5181-4587-A80A-EAE71A1447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C42E54-9A5B-4859-9A1F-1D62BAD01884}">
  <ds:schemaRefs>
    <ds:schemaRef ds:uri="http://schemas.microsoft.com/office/2006/metadata/properties"/>
    <ds:schemaRef ds:uri="http://schemas.microsoft.com/office/infopath/2007/PartnerControls"/>
    <ds:schemaRef ds:uri="e463eb00-7cf7-4140-b08b-b8a23baf282a"/>
    <ds:schemaRef ds:uri="628c75a7-2712-412e-86b5-e3200407a983"/>
  </ds:schemaRefs>
</ds:datastoreItem>
</file>

<file path=customXml/itemProps3.xml><?xml version="1.0" encoding="utf-8"?>
<ds:datastoreItem xmlns:ds="http://schemas.openxmlformats.org/officeDocument/2006/customXml" ds:itemID="{A5441D79-B580-407D-A091-B1C40BC2E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3eb00-7cf7-4140-b08b-b8a23baf282a"/>
    <ds:schemaRef ds:uri="628c75a7-2712-412e-86b5-e3200407a9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Belleggia Francesca</cp:lastModifiedBy>
  <dcterms:created xsi:type="dcterms:W3CDTF">2016-02-02T10:53:31Z</dcterms:created>
  <dcterms:modified xsi:type="dcterms:W3CDTF">2026-06-14T20:46:08Z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0x010100D8E20B3F96B64A4AA397C6A2FCCFE823</vt:lpwstr>
  </property>
  <property fmtid="{D5CDD505-2E9C-101B-9397-08002B2CF9AE}" pid="3" name="MediaServiceImageTags">
    <vt:lpwstr/>
  </property>
</Properties>
</file>